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7772\Desktop\高杉橋当初\電子縦覧（繰メンテ第388号）\"/>
    </mc:Choice>
  </mc:AlternateContent>
  <xr:revisionPtr revIDLastSave="0" documentId="11_37864C9CC0E49AD9FE3F29DB1EAFCE70C256BC63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4" i="1" l="1"/>
  <c r="G158" i="1"/>
  <c r="G155" i="1"/>
  <c r="G152" i="1"/>
  <c r="G137" i="1"/>
  <c r="G134" i="1"/>
  <c r="G119" i="1"/>
  <c r="G116" i="1"/>
  <c r="G107" i="1"/>
  <c r="G104" i="1" s="1"/>
  <c r="G20" i="1" s="1"/>
  <c r="G83" i="1"/>
  <c r="G80" i="1"/>
  <c r="G74" i="1"/>
  <c r="G65" i="1"/>
  <c r="G56" i="1"/>
  <c r="G50" i="1"/>
  <c r="G47" i="1"/>
  <c r="G38" i="1"/>
  <c r="G26" i="1"/>
  <c r="G23" i="1"/>
  <c r="G143" i="1" l="1"/>
  <c r="G185" i="1" l="1"/>
  <c r="G194" i="1" s="1"/>
  <c r="G197" i="1" s="1"/>
  <c r="G173" i="1"/>
</calcChain>
</file>

<file path=xl/sharedStrings.xml><?xml version="1.0" encoding="utf-8"?>
<sst xmlns="http://schemas.openxmlformats.org/spreadsheetml/2006/main" count="350" uniqueCount="117">
  <si>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</si>
  <si>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</si>
  <si>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</si>
  <si>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</si>
  <si>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</si>
  <si>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</si>
  <si>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</si>
  <si>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</si>
  <si>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繰メンテ　第388号</t>
  </si>
  <si>
    <t>　工事名</t>
  </si>
  <si>
    <t>弘前鰺ケ沢線橋梁補修（高杉橋）工事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</si>
  <si>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</si>
  <si>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</si>
  <si>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</si>
  <si>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</si>
  <si>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</si>
  <si>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</si>
  <si>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</si>
  <si>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</si>
  <si>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</si>
  <si>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</si>
  <si>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</si>
  <si>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橋</t>
  </si>
  <si>
    <t>橋梁保全工事</t>
  </si>
  <si>
    <t/>
  </si>
  <si>
    <t>式</t>
  </si>
  <si>
    <t>橋梁付属物工</t>
  </si>
  <si>
    <t>伸縮継手工</t>
  </si>
  <si>
    <t>鋼製伸縮継手補修　</t>
  </si>
  <si>
    <t>車道用、伸縮量50mm対応型</t>
  </si>
  <si>
    <t>m</t>
  </si>
  <si>
    <t>A1車道</t>
  </si>
  <si>
    <t>車道用、伸縮量40mm対応型</t>
  </si>
  <si>
    <t>A2車道</t>
  </si>
  <si>
    <t>歩道用、伸縮量40mm対応型</t>
  </si>
  <si>
    <t>A1、A2歩道</t>
  </si>
  <si>
    <t>排水施設工</t>
  </si>
  <si>
    <t>排水管　</t>
  </si>
  <si>
    <t>ｽﾃﾝﾚｽ排水管、φ152</t>
  </si>
  <si>
    <t>ｺﾝｸﾘｰﾄｱﾝｶｰﾎﾞﾙﾄ設置</t>
  </si>
  <si>
    <t>本</t>
  </si>
  <si>
    <t>橋梁補修工</t>
  </si>
  <si>
    <t>支承補修工</t>
  </si>
  <si>
    <t>支承防錆</t>
  </si>
  <si>
    <t>常温金属溶射</t>
  </si>
  <si>
    <t>基</t>
  </si>
  <si>
    <t>ひび割れ補修工</t>
  </si>
  <si>
    <t>充てん工法　</t>
  </si>
  <si>
    <t>構造物</t>
  </si>
  <si>
    <t>低圧注入工法　</t>
  </si>
  <si>
    <t>断面修復工</t>
  </si>
  <si>
    <t>左官工法　</t>
  </si>
  <si>
    <t>表面被覆工</t>
  </si>
  <si>
    <t>表面含浸工　</t>
  </si>
  <si>
    <t>ｹｲ酸系</t>
  </si>
  <si>
    <t>m2</t>
  </si>
  <si>
    <t>現場塗装工</t>
  </si>
  <si>
    <t>道路付属構造物塗装工</t>
  </si>
  <si>
    <t>塗膜除去工　</t>
  </si>
  <si>
    <t>水系塗膜剥離剤</t>
  </si>
  <si>
    <t>素地調整　</t>
  </si>
  <si>
    <t>3種ｹﾚﾝB</t>
  </si>
  <si>
    <t>下塗　</t>
  </si>
  <si>
    <t>有機ｼﾞﾝｸﾘｯﾁﾍﾟｲﾝﾄ(2回塗)</t>
  </si>
  <si>
    <t>弱溶剤形変性ｴﾎﾟｷｼ樹脂塗料(2層)</t>
  </si>
  <si>
    <t>中塗　</t>
  </si>
  <si>
    <t>弱溶剤形ふっ素樹脂用塗料</t>
  </si>
  <si>
    <t>上塗　</t>
  </si>
  <si>
    <t>弱溶剤形ふっ素樹脂塗料</t>
  </si>
  <si>
    <t>鋼橋足場等設置工</t>
  </si>
  <si>
    <t>橋梁足場工</t>
  </si>
  <si>
    <t>架設足場</t>
  </si>
  <si>
    <t>防護工</t>
  </si>
  <si>
    <t>構造物撤去工</t>
  </si>
  <si>
    <t>運搬処理工</t>
  </si>
  <si>
    <t>殻運搬　</t>
  </si>
  <si>
    <t>無筋Co殻</t>
  </si>
  <si>
    <t>m3</t>
  </si>
  <si>
    <t>現場発生品運搬　</t>
  </si>
  <si>
    <t>ｽｸﾗｯﾌﾟH1</t>
  </si>
  <si>
    <t>t</t>
  </si>
  <si>
    <t>鉛含有塗装片</t>
  </si>
  <si>
    <t>殻処分　</t>
  </si>
  <si>
    <t>仮設工</t>
  </si>
  <si>
    <t>交通管理工</t>
  </si>
  <si>
    <t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</si>
  <si>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</si>
  <si>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</si>
  <si>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</si>
  <si>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</si>
  <si>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</si>
  <si>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</si>
  <si>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</si>
  <si>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</si>
  <si>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安全費</t>
  </si>
  <si>
    <t>鉛等呼吸用保護具等費用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</si>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</sst>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2"/>
  <sheetViews>
    <sheetView tabSelected="1" view="pageBreakPreview" zoomScale="80" zoomScaleNormal="100" zoomScaleSheetLayoutView="80" workbookViewId="0">
      <selection activeCell="D14" sqref="D1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G23+G47+G80+G104+G116+G134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G26+G38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31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7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28</v>
      </c>
      <c r="E32" s="15"/>
      <c r="F32" s="17"/>
      <c r="G32" s="45"/>
      <c r="H32" s="8" t="s">
        <v>33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 t="s">
        <v>32</v>
      </c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7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28</v>
      </c>
      <c r="E35" s="15"/>
      <c r="F35" s="17"/>
      <c r="G35" s="45"/>
      <c r="H35" s="8" t="s">
        <v>35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 t="s">
        <v>34</v>
      </c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30</v>
      </c>
      <c r="F37" s="18">
        <v>3</v>
      </c>
      <c r="G37" s="45"/>
      <c r="H37" s="21"/>
      <c r="J37" s="22"/>
      <c r="K37" s="22"/>
    </row>
    <row r="38" spans="1:11" ht="15" customHeight="1" x14ac:dyDescent="0.15">
      <c r="A38" s="9"/>
      <c r="B38" s="10"/>
      <c r="C38" s="10" t="s">
        <v>36</v>
      </c>
      <c r="D38" s="11"/>
      <c r="E38" s="15"/>
      <c r="F38" s="17"/>
      <c r="G38" s="44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37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 t="s">
        <v>38</v>
      </c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30</v>
      </c>
      <c r="F43" s="18">
        <v>10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39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40</v>
      </c>
      <c r="F46" s="18">
        <v>16</v>
      </c>
      <c r="G46" s="45"/>
      <c r="H46" s="21"/>
      <c r="J46" s="22"/>
      <c r="K46" s="22"/>
    </row>
    <row r="47" spans="1:11" ht="15" customHeight="1" x14ac:dyDescent="0.15">
      <c r="A47" s="9"/>
      <c r="B47" s="10" t="s">
        <v>41</v>
      </c>
      <c r="C47" s="10"/>
      <c r="D47" s="11"/>
      <c r="E47" s="15"/>
      <c r="F47" s="17"/>
      <c r="G47" s="44">
        <f>G50+G56+G65+G74</f>
        <v>0</v>
      </c>
      <c r="H47" s="8" t="s">
        <v>24</v>
      </c>
      <c r="J47" s="22">
        <v>10</v>
      </c>
      <c r="K47" s="22">
        <v>2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/>
      <c r="C50" s="10" t="s">
        <v>42</v>
      </c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43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 t="s">
        <v>44</v>
      </c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45</v>
      </c>
      <c r="F55" s="18">
        <v>8</v>
      </c>
      <c r="G55" s="45"/>
      <c r="H55" s="21"/>
      <c r="J55" s="22"/>
      <c r="K55" s="22"/>
    </row>
    <row r="56" spans="1:11" ht="15" customHeight="1" x14ac:dyDescent="0.15">
      <c r="A56" s="9"/>
      <c r="B56" s="10"/>
      <c r="C56" s="10" t="s">
        <v>46</v>
      </c>
      <c r="D56" s="11"/>
      <c r="E56" s="15"/>
      <c r="F56" s="17"/>
      <c r="G56" s="44">
        <f>G59+G62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47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48</v>
      </c>
      <c r="F61" s="18">
        <v>1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49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48</v>
      </c>
      <c r="F64" s="18">
        <v>1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 t="s">
        <v>50</v>
      </c>
      <c r="D65" s="11"/>
      <c r="E65" s="15"/>
      <c r="F65" s="17"/>
      <c r="G65" s="44">
        <f>G68+G71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51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48</v>
      </c>
      <c r="F70" s="18">
        <v>1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51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48</v>
      </c>
      <c r="F73" s="18">
        <v>1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 t="s">
        <v>52</v>
      </c>
      <c r="D74" s="11"/>
      <c r="E74" s="15"/>
      <c r="F74" s="17"/>
      <c r="G74" s="44">
        <f>G77</f>
        <v>0</v>
      </c>
      <c r="H74" s="8" t="s">
        <v>24</v>
      </c>
      <c r="J74" s="22">
        <v>19</v>
      </c>
      <c r="K74" s="22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53</v>
      </c>
      <c r="E77" s="15"/>
      <c r="F77" s="17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 t="s">
        <v>54</v>
      </c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55</v>
      </c>
      <c r="F79" s="18">
        <v>236</v>
      </c>
      <c r="G79" s="45"/>
      <c r="H79" s="21"/>
      <c r="J79" s="22"/>
      <c r="K79" s="22"/>
    </row>
    <row r="80" spans="1:11" ht="15" customHeight="1" x14ac:dyDescent="0.15">
      <c r="A80" s="9"/>
      <c r="B80" s="10" t="s">
        <v>56</v>
      </c>
      <c r="C80" s="10"/>
      <c r="D80" s="11"/>
      <c r="E80" s="15"/>
      <c r="F80" s="17"/>
      <c r="G80" s="44">
        <f>G83</f>
        <v>0</v>
      </c>
      <c r="H80" s="8" t="s">
        <v>24</v>
      </c>
      <c r="J80" s="22">
        <v>21</v>
      </c>
      <c r="K80" s="22">
        <v>2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/>
      <c r="C83" s="10" t="s">
        <v>57</v>
      </c>
      <c r="D83" s="11"/>
      <c r="E83" s="15"/>
      <c r="F83" s="17"/>
      <c r="G83" s="44">
        <f>G86+G89+G92+G95+G98+G101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58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 t="s">
        <v>59</v>
      </c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55</v>
      </c>
      <c r="F88" s="18">
        <v>82</v>
      </c>
      <c r="G88" s="45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60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 t="s">
        <v>61</v>
      </c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55</v>
      </c>
      <c r="F91" s="18">
        <v>82</v>
      </c>
      <c r="G91" s="45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62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 t="s">
        <v>63</v>
      </c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55</v>
      </c>
      <c r="F94" s="18">
        <v>82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62</v>
      </c>
      <c r="E95" s="15"/>
      <c r="F95" s="17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 t="s">
        <v>64</v>
      </c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55</v>
      </c>
      <c r="F97" s="18">
        <v>82</v>
      </c>
      <c r="G97" s="45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65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 t="s">
        <v>66</v>
      </c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55</v>
      </c>
      <c r="F100" s="18">
        <v>82</v>
      </c>
      <c r="G100" s="45"/>
      <c r="H100" s="21"/>
      <c r="J100" s="22"/>
      <c r="K100" s="22"/>
    </row>
    <row r="101" spans="1:11" ht="15" customHeight="1" x14ac:dyDescent="0.15">
      <c r="A101" s="9"/>
      <c r="B101" s="10"/>
      <c r="C101" s="10"/>
      <c r="D101" s="11" t="s">
        <v>67</v>
      </c>
      <c r="E101" s="15"/>
      <c r="F101" s="17"/>
      <c r="G101" s="45"/>
      <c r="H101" s="8" t="s">
        <v>24</v>
      </c>
      <c r="J101" s="22">
        <v>28</v>
      </c>
      <c r="K101" s="22">
        <v>4</v>
      </c>
    </row>
    <row r="102" spans="1:11" ht="15" customHeight="1" x14ac:dyDescent="0.15">
      <c r="A102" s="9"/>
      <c r="B102" s="10"/>
      <c r="C102" s="10"/>
      <c r="D102" s="11" t="s">
        <v>68</v>
      </c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55</v>
      </c>
      <c r="F103" s="18">
        <v>82</v>
      </c>
      <c r="G103" s="45"/>
      <c r="H103" s="21"/>
      <c r="J103" s="22"/>
      <c r="K103" s="22"/>
    </row>
    <row r="104" spans="1:11" ht="15" customHeight="1" x14ac:dyDescent="0.15">
      <c r="A104" s="9"/>
      <c r="B104" s="10" t="s">
        <v>69</v>
      </c>
      <c r="C104" s="10"/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2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 t="s">
        <v>70</v>
      </c>
      <c r="D107" s="11"/>
      <c r="E107" s="15"/>
      <c r="F107" s="17"/>
      <c r="G107" s="44">
        <f>G110+G113</f>
        <v>0</v>
      </c>
      <c r="H107" s="8" t="s">
        <v>24</v>
      </c>
      <c r="J107" s="22">
        <v>30</v>
      </c>
      <c r="K107" s="22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9"/>
      <c r="B110" s="10"/>
      <c r="C110" s="10"/>
      <c r="D110" s="11" t="s">
        <v>71</v>
      </c>
      <c r="E110" s="15"/>
      <c r="F110" s="17"/>
      <c r="G110" s="45"/>
      <c r="H110" s="8" t="s">
        <v>24</v>
      </c>
      <c r="J110" s="22">
        <v>31</v>
      </c>
      <c r="K110" s="22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55</v>
      </c>
      <c r="F112" s="18">
        <v>264</v>
      </c>
      <c r="G112" s="45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72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55</v>
      </c>
      <c r="F115" s="18">
        <v>264</v>
      </c>
      <c r="G115" s="45"/>
      <c r="H115" s="21"/>
      <c r="J115" s="22"/>
      <c r="K115" s="22"/>
    </row>
    <row r="116" spans="1:11" ht="15" customHeight="1" x14ac:dyDescent="0.15">
      <c r="A116" s="9"/>
      <c r="B116" s="10" t="s">
        <v>73</v>
      </c>
      <c r="C116" s="10"/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2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 t="s">
        <v>74</v>
      </c>
      <c r="D119" s="11"/>
      <c r="E119" s="15"/>
      <c r="F119" s="17"/>
      <c r="G119" s="44">
        <f>G122+G125+G128+G131</f>
        <v>0</v>
      </c>
      <c r="H119" s="8" t="s">
        <v>24</v>
      </c>
      <c r="J119" s="22">
        <v>34</v>
      </c>
      <c r="K119" s="22">
        <v>3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4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75</v>
      </c>
      <c r="E122" s="15"/>
      <c r="F122" s="17"/>
      <c r="G122" s="45"/>
      <c r="H122" s="8" t="s">
        <v>24</v>
      </c>
      <c r="J122" s="22">
        <v>35</v>
      </c>
      <c r="K122" s="22">
        <v>4</v>
      </c>
    </row>
    <row r="123" spans="1:11" ht="15" customHeight="1" x14ac:dyDescent="0.15">
      <c r="A123" s="9"/>
      <c r="B123" s="10"/>
      <c r="C123" s="10"/>
      <c r="D123" s="11" t="s">
        <v>76</v>
      </c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77</v>
      </c>
      <c r="F124" s="18">
        <v>1</v>
      </c>
      <c r="G124" s="45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78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 t="s">
        <v>79</v>
      </c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80</v>
      </c>
      <c r="F127" s="18">
        <v>1</v>
      </c>
      <c r="G127" s="45"/>
      <c r="H127" s="21"/>
      <c r="J127" s="22"/>
      <c r="K127" s="22"/>
    </row>
    <row r="128" spans="1:11" ht="15" customHeight="1" x14ac:dyDescent="0.15">
      <c r="A128" s="9"/>
      <c r="B128" s="10"/>
      <c r="C128" s="10"/>
      <c r="D128" s="11" t="s">
        <v>78</v>
      </c>
      <c r="E128" s="15"/>
      <c r="F128" s="19"/>
      <c r="G128" s="45"/>
      <c r="H128" s="8" t="s">
        <v>24</v>
      </c>
      <c r="J128" s="22">
        <v>37</v>
      </c>
      <c r="K128" s="22">
        <v>4</v>
      </c>
    </row>
    <row r="129" spans="1:11" ht="15" customHeight="1" x14ac:dyDescent="0.15">
      <c r="A129" s="9"/>
      <c r="B129" s="10"/>
      <c r="C129" s="10"/>
      <c r="D129" s="11" t="s">
        <v>81</v>
      </c>
      <c r="E129" s="15" t="s">
        <v>24</v>
      </c>
      <c r="F129" s="19"/>
      <c r="G129" s="45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80</v>
      </c>
      <c r="F130" s="20">
        <v>0.3</v>
      </c>
      <c r="G130" s="45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82</v>
      </c>
      <c r="E131" s="15"/>
      <c r="F131" s="17"/>
      <c r="G131" s="45"/>
      <c r="H131" s="8" t="s">
        <v>24</v>
      </c>
      <c r="J131" s="22">
        <v>38</v>
      </c>
      <c r="K131" s="22">
        <v>4</v>
      </c>
    </row>
    <row r="132" spans="1:11" ht="15" customHeight="1" x14ac:dyDescent="0.15">
      <c r="A132" s="9"/>
      <c r="B132" s="10"/>
      <c r="C132" s="10"/>
      <c r="D132" s="11" t="s">
        <v>76</v>
      </c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77</v>
      </c>
      <c r="F133" s="18">
        <v>1</v>
      </c>
      <c r="G133" s="45"/>
      <c r="H133" s="21"/>
      <c r="J133" s="22"/>
      <c r="K133" s="22"/>
    </row>
    <row r="134" spans="1:11" ht="15" customHeight="1" x14ac:dyDescent="0.15">
      <c r="A134" s="9"/>
      <c r="B134" s="10" t="s">
        <v>83</v>
      </c>
      <c r="C134" s="10"/>
      <c r="D134" s="11"/>
      <c r="E134" s="15"/>
      <c r="F134" s="17"/>
      <c r="G134" s="44">
        <f>G137</f>
        <v>0</v>
      </c>
      <c r="H134" s="8" t="s">
        <v>24</v>
      </c>
      <c r="J134" s="22">
        <v>39</v>
      </c>
      <c r="K134" s="22">
        <v>2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4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4"/>
      <c r="H136" s="21"/>
      <c r="J136" s="22"/>
      <c r="K136" s="22"/>
    </row>
    <row r="137" spans="1:11" ht="15" customHeight="1" x14ac:dyDescent="0.15">
      <c r="A137" s="9"/>
      <c r="B137" s="10"/>
      <c r="C137" s="10" t="s">
        <v>84</v>
      </c>
      <c r="D137" s="11"/>
      <c r="E137" s="15"/>
      <c r="F137" s="17"/>
      <c r="G137" s="44">
        <f>G140</f>
        <v>0</v>
      </c>
      <c r="H137" s="8" t="s">
        <v>24</v>
      </c>
      <c r="J137" s="22">
        <v>40</v>
      </c>
      <c r="K137" s="22">
        <v>3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85</v>
      </c>
      <c r="E140" s="15"/>
      <c r="F140" s="17"/>
      <c r="G140" s="45"/>
      <c r="H140" s="8" t="s">
        <v>24</v>
      </c>
      <c r="J140" s="22">
        <v>41</v>
      </c>
      <c r="K140" s="22">
        <v>4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86</v>
      </c>
      <c r="F142" s="18">
        <v>26</v>
      </c>
      <c r="G142" s="45"/>
      <c r="H142" s="21"/>
      <c r="J142" s="22"/>
      <c r="K142" s="22"/>
    </row>
    <row r="143" spans="1:11" ht="15" customHeight="1" x14ac:dyDescent="0.15">
      <c r="A143" s="9" t="s">
        <v>87</v>
      </c>
      <c r="B143" s="10"/>
      <c r="C143" s="10"/>
      <c r="D143" s="11"/>
      <c r="E143" s="15"/>
      <c r="F143" s="17"/>
      <c r="G143" s="44">
        <f>G23+G47+G80+G104+G116+G134</f>
        <v>0</v>
      </c>
      <c r="H143" s="8" t="s">
        <v>24</v>
      </c>
      <c r="J143" s="22">
        <v>42</v>
      </c>
      <c r="K143" s="22">
        <v>20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15">
      <c r="A146" s="9"/>
      <c r="B146" s="10" t="s">
        <v>88</v>
      </c>
      <c r="C146" s="10"/>
      <c r="D146" s="11"/>
      <c r="E146" s="15"/>
      <c r="F146" s="17"/>
      <c r="G146" s="45"/>
      <c r="H146" s="8" t="s">
        <v>24</v>
      </c>
      <c r="J146" s="22">
        <v>43</v>
      </c>
      <c r="K146" s="22" t="s">
        <v>89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/>
      <c r="B149" s="10" t="s">
        <v>90</v>
      </c>
      <c r="C149" s="10"/>
      <c r="D149" s="11"/>
      <c r="E149" s="15"/>
      <c r="F149" s="17"/>
      <c r="G149" s="45"/>
      <c r="H149" s="8" t="s">
        <v>24</v>
      </c>
      <c r="J149" s="22">
        <v>44</v>
      </c>
      <c r="K149" s="22" t="s">
        <v>91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5"/>
      <c r="H151" s="21"/>
      <c r="J151" s="22"/>
      <c r="K151" s="22"/>
    </row>
    <row r="152" spans="1:11" ht="15" customHeight="1" x14ac:dyDescent="0.15">
      <c r="A152" s="9" t="s">
        <v>92</v>
      </c>
      <c r="B152" s="10"/>
      <c r="C152" s="10"/>
      <c r="D152" s="11"/>
      <c r="E152" s="15"/>
      <c r="F152" s="17"/>
      <c r="G152" s="44">
        <f>G155+G170</f>
        <v>0</v>
      </c>
      <c r="H152" s="8" t="s">
        <v>24</v>
      </c>
      <c r="J152" s="22">
        <v>45</v>
      </c>
      <c r="K152" s="22">
        <v>200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4"/>
      <c r="H154" s="21"/>
      <c r="J154" s="22"/>
      <c r="K154" s="22"/>
    </row>
    <row r="155" spans="1:11" ht="15" customHeight="1" x14ac:dyDescent="0.15">
      <c r="A155" s="9"/>
      <c r="B155" s="10" t="s">
        <v>93</v>
      </c>
      <c r="C155" s="10"/>
      <c r="D155" s="11"/>
      <c r="E155" s="15"/>
      <c r="F155" s="17"/>
      <c r="G155" s="44">
        <f>G158+G164</f>
        <v>0</v>
      </c>
      <c r="H155" s="8" t="s">
        <v>24</v>
      </c>
      <c r="J155" s="22">
        <v>46</v>
      </c>
      <c r="K155" s="22">
        <v>2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15">
      <c r="A158" s="9"/>
      <c r="B158" s="10"/>
      <c r="C158" s="10" t="s">
        <v>94</v>
      </c>
      <c r="D158" s="11"/>
      <c r="E158" s="15"/>
      <c r="F158" s="17"/>
      <c r="G158" s="44">
        <f>G161</f>
        <v>0</v>
      </c>
      <c r="H158" s="8" t="s">
        <v>24</v>
      </c>
      <c r="J158" s="22">
        <v>47</v>
      </c>
      <c r="K158" s="22">
        <v>3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15">
      <c r="A161" s="9"/>
      <c r="B161" s="10"/>
      <c r="C161" s="10"/>
      <c r="D161" s="11" t="s">
        <v>95</v>
      </c>
      <c r="E161" s="15"/>
      <c r="F161" s="17"/>
      <c r="G161" s="45"/>
      <c r="H161" s="8" t="s">
        <v>24</v>
      </c>
      <c r="J161" s="22">
        <v>48</v>
      </c>
      <c r="K161" s="22">
        <v>4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5"/>
      <c r="H163" s="21"/>
      <c r="J163" s="22"/>
      <c r="K163" s="22"/>
    </row>
    <row r="164" spans="1:11" ht="15" customHeight="1" x14ac:dyDescent="0.15">
      <c r="A164" s="9"/>
      <c r="B164" s="10"/>
      <c r="C164" s="10" t="s">
        <v>96</v>
      </c>
      <c r="D164" s="11"/>
      <c r="E164" s="15"/>
      <c r="F164" s="17"/>
      <c r="G164" s="44">
        <f>G167</f>
        <v>0</v>
      </c>
      <c r="H164" s="8" t="s">
        <v>24</v>
      </c>
      <c r="J164" s="22">
        <v>49</v>
      </c>
      <c r="K164" s="22">
        <v>3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4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4"/>
      <c r="H166" s="21"/>
      <c r="J166" s="22"/>
      <c r="K166" s="22"/>
    </row>
    <row r="167" spans="1:11" ht="15" customHeight="1" x14ac:dyDescent="0.15">
      <c r="A167" s="9"/>
      <c r="B167" s="10"/>
      <c r="C167" s="10"/>
      <c r="D167" s="11" t="s">
        <v>97</v>
      </c>
      <c r="E167" s="15"/>
      <c r="F167" s="17"/>
      <c r="G167" s="45"/>
      <c r="H167" s="8" t="s">
        <v>24</v>
      </c>
      <c r="J167" s="22">
        <v>50</v>
      </c>
      <c r="K167" s="22"/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5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5"/>
      <c r="H169" s="21"/>
      <c r="J169" s="22"/>
      <c r="K169" s="22"/>
    </row>
    <row r="170" spans="1:11" ht="15" customHeight="1" x14ac:dyDescent="0.15">
      <c r="A170" s="9"/>
      <c r="B170" s="10" t="s">
        <v>98</v>
      </c>
      <c r="C170" s="10"/>
      <c r="D170" s="11"/>
      <c r="E170" s="15"/>
      <c r="F170" s="17"/>
      <c r="G170" s="45"/>
      <c r="H170" s="8" t="s">
        <v>24</v>
      </c>
      <c r="J170" s="22">
        <v>51</v>
      </c>
      <c r="K170" s="22"/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5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5"/>
      <c r="H172" s="21"/>
      <c r="J172" s="22"/>
      <c r="K172" s="22"/>
    </row>
    <row r="173" spans="1:11" ht="15" customHeight="1" x14ac:dyDescent="0.15">
      <c r="A173" s="9" t="s">
        <v>99</v>
      </c>
      <c r="B173" s="10"/>
      <c r="C173" s="10"/>
      <c r="D173" s="11"/>
      <c r="E173" s="15"/>
      <c r="F173" s="17"/>
      <c r="G173" s="44">
        <f>G143+G152</f>
        <v>0</v>
      </c>
      <c r="H173" s="8" t="s">
        <v>24</v>
      </c>
      <c r="J173" s="22">
        <v>52</v>
      </c>
      <c r="K173" s="22"/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ht="15" customHeight="1" x14ac:dyDescent="0.15">
      <c r="A176" s="9"/>
      <c r="B176" s="10" t="s">
        <v>100</v>
      </c>
      <c r="C176" s="10"/>
      <c r="D176" s="11"/>
      <c r="E176" s="15"/>
      <c r="F176" s="17"/>
      <c r="G176" s="45"/>
      <c r="H176" s="8" t="s">
        <v>24</v>
      </c>
      <c r="J176" s="22">
        <v>53</v>
      </c>
      <c r="K176" s="22">
        <v>210</v>
      </c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5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5"/>
      <c r="H178" s="21"/>
      <c r="J178" s="22"/>
      <c r="K178" s="22"/>
    </row>
    <row r="179" spans="1:11" ht="15" customHeight="1" x14ac:dyDescent="0.15">
      <c r="A179" s="9"/>
      <c r="B179" s="10"/>
      <c r="C179" s="10" t="s">
        <v>101</v>
      </c>
      <c r="D179" s="11"/>
      <c r="E179" s="15"/>
      <c r="F179" s="17"/>
      <c r="G179" s="45"/>
      <c r="H179" s="8" t="s">
        <v>24</v>
      </c>
      <c r="J179" s="22">
        <v>54</v>
      </c>
      <c r="K179" s="22" t="s">
        <v>102</v>
      </c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5"/>
      <c r="H181" s="21"/>
      <c r="J181" s="22"/>
      <c r="K181" s="22"/>
    </row>
    <row r="182" spans="1:11" ht="15" customHeight="1" x14ac:dyDescent="0.15">
      <c r="A182" s="9"/>
      <c r="B182" s="10"/>
      <c r="C182" s="10" t="s">
        <v>103</v>
      </c>
      <c r="D182" s="11"/>
      <c r="E182" s="15"/>
      <c r="F182" s="17"/>
      <c r="G182" s="45"/>
      <c r="H182" s="8" t="s">
        <v>24</v>
      </c>
      <c r="J182" s="22">
        <v>55</v>
      </c>
      <c r="K182" s="22" t="s">
        <v>104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5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5"/>
      <c r="H184" s="21"/>
      <c r="J184" s="22"/>
      <c r="K184" s="22"/>
    </row>
    <row r="185" spans="1:11" ht="15" customHeight="1" x14ac:dyDescent="0.15">
      <c r="A185" s="9" t="s">
        <v>105</v>
      </c>
      <c r="B185" s="10"/>
      <c r="C185" s="10"/>
      <c r="D185" s="11"/>
      <c r="E185" s="15"/>
      <c r="F185" s="17"/>
      <c r="G185" s="44">
        <f>G143+G152+G176</f>
        <v>0</v>
      </c>
      <c r="H185" s="8" t="s">
        <v>24</v>
      </c>
      <c r="J185" s="22">
        <v>56</v>
      </c>
      <c r="K185" s="22"/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4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4"/>
      <c r="H187" s="21"/>
      <c r="J187" s="22"/>
      <c r="K187" s="22"/>
    </row>
    <row r="188" spans="1:11" ht="15" customHeight="1" x14ac:dyDescent="0.15">
      <c r="A188" s="9"/>
      <c r="B188" s="10" t="s">
        <v>106</v>
      </c>
      <c r="C188" s="10"/>
      <c r="D188" s="11"/>
      <c r="E188" s="15"/>
      <c r="F188" s="17"/>
      <c r="G188" s="45"/>
      <c r="H188" s="8" t="s">
        <v>24</v>
      </c>
      <c r="J188" s="22">
        <v>57</v>
      </c>
      <c r="K188" s="22" t="s">
        <v>107</v>
      </c>
    </row>
    <row r="189" spans="1:11" ht="15" customHeight="1" x14ac:dyDescent="0.15">
      <c r="A189" s="9"/>
      <c r="B189" s="10"/>
      <c r="C189" s="10"/>
      <c r="D189" s="11"/>
      <c r="E189" s="15" t="s">
        <v>24</v>
      </c>
      <c r="F189" s="17"/>
      <c r="G189" s="45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25</v>
      </c>
      <c r="F190" s="18">
        <v>1</v>
      </c>
      <c r="G190" s="45"/>
      <c r="H190" s="21"/>
      <c r="J190" s="22"/>
      <c r="K190" s="22"/>
    </row>
    <row r="191" spans="1:11" ht="15" customHeight="1" x14ac:dyDescent="0.15">
      <c r="A191" s="9"/>
      <c r="B191" s="10" t="s">
        <v>108</v>
      </c>
      <c r="C191" s="10"/>
      <c r="D191" s="11"/>
      <c r="E191" s="15"/>
      <c r="F191" s="17"/>
      <c r="G191" s="45"/>
      <c r="H191" s="8" t="s">
        <v>24</v>
      </c>
      <c r="J191" s="22">
        <v>58</v>
      </c>
      <c r="K191" s="22">
        <v>220</v>
      </c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5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45"/>
      <c r="H193" s="21"/>
      <c r="J193" s="22"/>
      <c r="K193" s="22"/>
    </row>
    <row r="194" spans="1:11" ht="15" customHeight="1" x14ac:dyDescent="0.15">
      <c r="A194" s="9" t="s">
        <v>109</v>
      </c>
      <c r="B194" s="10"/>
      <c r="C194" s="10"/>
      <c r="D194" s="11"/>
      <c r="E194" s="15"/>
      <c r="F194" s="17"/>
      <c r="G194" s="44">
        <f>G185+G191</f>
        <v>0</v>
      </c>
      <c r="H194" s="8" t="s">
        <v>24</v>
      </c>
      <c r="J194" s="22">
        <v>59</v>
      </c>
      <c r="K194" s="22">
        <v>30</v>
      </c>
    </row>
    <row r="195" spans="1:11" ht="15" customHeight="1" x14ac:dyDescent="0.15">
      <c r="A195" s="9"/>
      <c r="B195" s="10"/>
      <c r="C195" s="10"/>
      <c r="D195" s="11"/>
      <c r="E195" s="15" t="s">
        <v>24</v>
      </c>
      <c r="F195" s="17"/>
      <c r="G195" s="44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25</v>
      </c>
      <c r="F196" s="18">
        <v>1</v>
      </c>
      <c r="G196" s="44"/>
      <c r="H196" s="21"/>
      <c r="J196" s="22"/>
      <c r="K196" s="22"/>
    </row>
    <row r="197" spans="1:11" ht="15" customHeight="1" x14ac:dyDescent="0.15">
      <c r="A197" s="23" t="s">
        <v>110</v>
      </c>
      <c r="B197" s="24"/>
      <c r="C197" s="24"/>
      <c r="D197" s="25"/>
      <c r="E197" s="29"/>
      <c r="F197" s="31"/>
      <c r="G197" s="46">
        <f>G194</f>
        <v>0</v>
      </c>
      <c r="H197" s="33" t="s">
        <v>24</v>
      </c>
      <c r="J197" s="22">
        <v>60</v>
      </c>
      <c r="K197" s="22">
        <v>30</v>
      </c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6"/>
      <c r="H198" s="8" t="s">
        <v>24</v>
      </c>
    </row>
    <row r="199" spans="1:11" ht="15" customHeight="1" x14ac:dyDescent="0.15">
      <c r="A199" s="26"/>
      <c r="B199" s="27"/>
      <c r="C199" s="27"/>
      <c r="D199" s="28"/>
      <c r="E199" s="30" t="s">
        <v>25</v>
      </c>
      <c r="F199" s="32">
        <v>1</v>
      </c>
      <c r="G199" s="46"/>
      <c r="H199" s="34"/>
    </row>
    <row r="200" spans="1:11" x14ac:dyDescent="0.15">
      <c r="A200" s="35" t="s">
        <v>111</v>
      </c>
      <c r="B200" s="36" t="s">
        <v>112</v>
      </c>
      <c r="J200" s="22">
        <v>99999</v>
      </c>
    </row>
    <row r="201" spans="1:11" x14ac:dyDescent="0.15">
      <c r="A201" s="35" t="s">
        <v>113</v>
      </c>
      <c r="B201" s="36" t="s">
        <v>114</v>
      </c>
    </row>
    <row r="202" spans="1:11" x14ac:dyDescent="0.15">
      <c r="A202" s="35" t="s">
        <v>115</v>
      </c>
      <c r="B202" s="36" t="s">
        <v>116</v>
      </c>
    </row>
  </sheetData>
  <sheetProtection password="E69E" sheet="1" objects="1" scenarios="1"/>
  <mergeCells count="70">
    <mergeCell ref="G188:G190"/>
    <mergeCell ref="G191:G193"/>
    <mergeCell ref="G194:G196"/>
    <mergeCell ref="G197:G199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海老名　健正</cp:lastModifiedBy>
  <cp:lastPrinted>2026-05-25T05:09:40Z</cp:lastPrinted>
  <dcterms:created xsi:type="dcterms:W3CDTF">2026-05-25T05:09:22Z</dcterms:created>
  <dcterms:modified xsi:type="dcterms:W3CDTF">2026-05-25T05:10:12Z</dcterms:modified>
</cp:coreProperties>
</file>